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calcChain.xml><?xml version="1.0" encoding="utf-8"?>
<calcChain xmlns="http://schemas.openxmlformats.org/spreadsheetml/2006/main">
  <c r="J12" i="1"/>
  <c r="J13" s="1"/>
  <c r="J11"/>
  <c r="J14" l="1"/>
</calcChain>
</file>

<file path=xl/sharedStrings.xml><?xml version="1.0" encoding="utf-8"?>
<sst xmlns="http://schemas.openxmlformats.org/spreadsheetml/2006/main" count="37" uniqueCount="36">
  <si>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</si>
  <si>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</si>
  <si>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</si>
  <si>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</si>
  <si>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</si>
  <si>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</si>
  <si>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</si>
  <si>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</si>
  <si>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</si>
  <si>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</si>
  <si>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</si>
  <si>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</si>
  <si>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</si>
  <si>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</si>
  <si>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</si>
  <si>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</si>
  <si>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</si>
  <si>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</si>
  <si>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</si>
  <si>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</si>
  <si>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</si>
  <si>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Спецификация № ______ от _______2015 г.</t>
  </si>
  <si>
    <t>2. Поставка производится путем доставки ж/д транспортом до ст. Краснокаменск, Забайкальской ЖД.</t>
  </si>
  <si>
    <t xml:space="preserve">4. Транспортные расходы и прочие расходы включены в цену Товара. 
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</si>
  <si>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</si>
  <si>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>06.98.2.100</t>
  </si>
  <si>
    <t>Согласно технического задания, Приложения № 3</t>
  </si>
  <si>
    <t>компл</t>
  </si>
  <si>
    <t>3. Срок поставки: 120 календарных дней с момента заключения договора с правом досрочной отгрузки по согласованию сторон.</t>
  </si>
  <si>
    <t>Итого с учетом НДС: 24 305 188(Двадцать четыре миллиона триста пять тысяч сто восемьдесят восемь) руб. 12 коп., в т.ч. НДС: 3 707 571 руб. 12 коп.</t>
  </si>
  <si>
    <t>ПАО "ППГХО"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</si>
  <si>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</si>
  <si>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к Договору поставки между ПАО "ППГХО" и  ____________</t>
  </si>
  <si>
    <t>Основание: Инвестиционная деятельность 2015 года, ЦНИЛ</t>
  </si>
  <si>
    <t>САМОХОДНАЯ ДВУХДЕКОВАЯ СОРТИРОВОЧНАЯ УСТАНОВКА В КОМПЛЕКТЕ С ЗИП с проведением шеф-монтажа и испытаний</t>
  </si>
  <si>
    <t>не требуется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</si>
</sst>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0" fontId="19" fillId="0" borderId="0" xfId="0" applyFont="1"/>
    <xf numFmtId="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2" sqref="A12:I12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8.8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7"/>
      <c r="L1" s="7"/>
      <c r="M1" s="7"/>
      <c r="N1" s="7"/>
      <c r="O1" s="7"/>
    </row>
    <row r="2" spans="1:15">
      <c r="B2" s="14"/>
    </row>
    <row r="3" spans="1:15" ht="22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</row>
    <row r="5" spans="1:15">
      <c r="A5" s="35" t="s">
        <v>12</v>
      </c>
      <c r="B5" s="35"/>
      <c r="C5" s="35"/>
      <c r="D5" s="35"/>
      <c r="E5" s="35"/>
      <c r="F5" s="35"/>
      <c r="G5" s="35"/>
      <c r="H5" s="35"/>
      <c r="I5" s="35"/>
      <c r="J5" s="35"/>
    </row>
    <row r="6" spans="1:15">
      <c r="A6" s="7"/>
      <c r="B6" s="7"/>
      <c r="C6" s="7"/>
      <c r="D6" s="7"/>
      <c r="E6" s="32" t="s">
        <v>33</v>
      </c>
      <c r="F6" s="7"/>
      <c r="G6" s="7"/>
      <c r="H6" s="7"/>
      <c r="I6" s="7"/>
      <c r="J6" s="7"/>
    </row>
    <row r="7" spans="1:15">
      <c r="A7" s="33"/>
      <c r="B7" s="33"/>
      <c r="C7" s="33"/>
      <c r="D7" s="33"/>
      <c r="E7" s="33"/>
      <c r="F7" s="33"/>
      <c r="G7" s="33"/>
      <c r="H7" s="33"/>
      <c r="I7" s="33"/>
      <c r="J7" s="33"/>
    </row>
    <row r="8" spans="1:15">
      <c r="A8" s="34" t="s">
        <v>0</v>
      </c>
      <c r="B8" s="34"/>
      <c r="C8" s="34"/>
      <c r="D8" s="34"/>
      <c r="E8" s="34"/>
      <c r="F8" s="34"/>
      <c r="G8" s="34"/>
      <c r="H8" s="34"/>
      <c r="I8" s="34"/>
      <c r="J8" s="34"/>
    </row>
    <row r="9" spans="1:15" ht="60">
      <c r="A9" s="1" t="s">
        <v>1</v>
      </c>
      <c r="B9" s="1" t="s">
        <v>11</v>
      </c>
      <c r="C9" s="1" t="s">
        <v>18</v>
      </c>
      <c r="D9" s="1" t="s">
        <v>2</v>
      </c>
      <c r="E9" s="17" t="s">
        <v>20</v>
      </c>
      <c r="F9" s="17" t="s">
        <v>9</v>
      </c>
      <c r="G9" s="1" t="s">
        <v>3</v>
      </c>
      <c r="H9" s="1" t="s">
        <v>19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7" customFormat="1" ht="74.25" customHeight="1">
      <c r="A11" s="20">
        <v>1</v>
      </c>
      <c r="B11" s="21" t="s">
        <v>25</v>
      </c>
      <c r="C11" s="22">
        <v>3132510003</v>
      </c>
      <c r="D11" s="23" t="s">
        <v>34</v>
      </c>
      <c r="E11" s="23" t="s">
        <v>26</v>
      </c>
      <c r="F11" s="23" t="s">
        <v>35</v>
      </c>
      <c r="G11" s="24" t="s">
        <v>27</v>
      </c>
      <c r="H11" s="25">
        <v>1</v>
      </c>
      <c r="I11" s="28">
        <v>20597617.050000001</v>
      </c>
      <c r="J11" s="29">
        <f>I11*H11</f>
        <v>20597617.050000001</v>
      </c>
      <c r="K11" s="26"/>
      <c r="L11" s="26"/>
    </row>
    <row r="12" spans="1:15" s="7" customFormat="1">
      <c r="A12" s="42" t="s">
        <v>6</v>
      </c>
      <c r="B12" s="42"/>
      <c r="C12" s="42"/>
      <c r="D12" s="42"/>
      <c r="E12" s="42"/>
      <c r="F12" s="42"/>
      <c r="G12" s="42"/>
      <c r="H12" s="42"/>
      <c r="I12" s="42"/>
      <c r="J12" s="31">
        <f>+J11</f>
        <v>20597617.050000001</v>
      </c>
    </row>
    <row r="13" spans="1:15" s="7" customFormat="1" ht="15.75" customHeight="1">
      <c r="A13" s="39" t="s">
        <v>7</v>
      </c>
      <c r="B13" s="40"/>
      <c r="C13" s="40"/>
      <c r="D13" s="40"/>
      <c r="E13" s="40"/>
      <c r="F13" s="40"/>
      <c r="G13" s="40"/>
      <c r="H13" s="40"/>
      <c r="I13" s="41"/>
      <c r="J13" s="31">
        <f>Итого*18%</f>
        <v>3707571.0690000001</v>
      </c>
    </row>
    <row r="14" spans="1:15">
      <c r="A14" s="39" t="s">
        <v>8</v>
      </c>
      <c r="B14" s="40"/>
      <c r="C14" s="40"/>
      <c r="D14" s="40"/>
      <c r="E14" s="40"/>
      <c r="F14" s="40"/>
      <c r="G14" s="40"/>
      <c r="H14" s="40"/>
      <c r="I14" s="41"/>
      <c r="J14" s="31">
        <f>+Итого+НДС</f>
        <v>24305188.119000003</v>
      </c>
    </row>
    <row r="15" spans="1:15">
      <c r="A15" s="30" t="s">
        <v>29</v>
      </c>
    </row>
    <row r="17" spans="1:10" ht="15.75" customHeight="1">
      <c r="A17" s="38" t="s">
        <v>22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15.75" customHeight="1">
      <c r="A18" s="44" t="s">
        <v>28</v>
      </c>
      <c r="B18" s="44"/>
      <c r="C18" s="44"/>
      <c r="D18" s="44"/>
      <c r="E18" s="44"/>
      <c r="F18" s="44"/>
      <c r="G18" s="44"/>
      <c r="H18" s="44"/>
      <c r="I18" s="44"/>
      <c r="J18" s="44"/>
    </row>
    <row r="19" spans="1:10" ht="15.75" customHeight="1">
      <c r="A19" s="44" t="s">
        <v>23</v>
      </c>
      <c r="B19" s="44"/>
      <c r="C19" s="44"/>
      <c r="D19" s="44"/>
      <c r="E19" s="44"/>
      <c r="F19" s="44"/>
      <c r="G19" s="44"/>
      <c r="H19" s="44"/>
      <c r="I19" s="44"/>
      <c r="J19" s="44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31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17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3" t="s">
        <v>15</v>
      </c>
      <c r="C24" s="43"/>
      <c r="I24" s="13" t="s">
        <v>16</v>
      </c>
    </row>
    <row r="25" spans="1:10">
      <c r="A25" s="6"/>
      <c r="B25" s="43" t="s">
        <v>30</v>
      </c>
      <c r="C25" s="43"/>
      <c r="I25" s="6"/>
      <c r="J25" s="6"/>
    </row>
    <row r="27" spans="1:10">
      <c r="B27" s="30"/>
    </row>
    <row r="29" spans="1:10">
      <c r="B29" s="19"/>
      <c r="C29" s="37"/>
      <c r="D29" s="37"/>
      <c r="I29" s="3" t="s">
        <v>13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2:I12"/>
    <mergeCell ref="B24:C24"/>
    <mergeCell ref="B25:C25"/>
    <mergeCell ref="A19:J19"/>
    <mergeCell ref="A18:J18"/>
    <mergeCell ref="A1:J1"/>
    <mergeCell ref="A8:J8"/>
    <mergeCell ref="A3:J3"/>
    <mergeCell ref="A4:J4"/>
    <mergeCell ref="A5:J5"/>
    <mergeCell ref="A7:J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KolbichevaNV</dc:creator>
  <cp:lastModifiedBy>LaperdinaEY</cp:lastModifiedBy>
  <cp:lastPrinted>2012-09-27T00:16:26Z</cp:lastPrinted>
  <dcterms:created xsi:type="dcterms:W3CDTF">2010-02-10T14:08:21Z</dcterms:created>
  <dcterms:modified xsi:type="dcterms:W3CDTF">2015-10-19T01:27:43Z</dcterms:modified>
</cp:coreProperties>
</file>